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C40" i="10"/>
  <c r="D40" i="10"/>
  <c r="C41" i="10"/>
  <c r="D41" i="10"/>
  <c r="C42" i="10"/>
  <c r="D42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<sst xmlns="http://schemas.openxmlformats.org/spreadsheetml/2006/main" count="197" uniqueCount="150">
  <si>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</si>
  <si>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</si>
  <si>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</si>
  <si>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</si>
  <si>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</si>
  <si>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</si>
  <si>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</si>
  <si>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</si>
  <si>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</si>
  <si>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</si>
  <si>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</si>
  <si>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</si>
  <si>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</si>
  <si>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</si>
  <si>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</si>
  <si>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</si>
  <si>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</si>
  <si>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</si>
  <si>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</si>
  <si>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</si>
  <si>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</si>
  <si>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</si>
  <si>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</si>
  <si>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</si>
  <si>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</si>
  <si>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</si>
  <si>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</si>
  <si>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</si>
  <si>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</si>
  <si>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</si>
  <si>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</si>
  <si>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</si>
  <si>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</si>
  <si>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</si>
  <si>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</si>
  <si>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</si>
  <si>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</si>
  <si>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</si>
  <si>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</si>
  <si>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</si>
  <si>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</si>
  <si>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</si>
  <si>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</si>
  <si>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</si>
  <si>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</si>
  <si>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</si>
  <si>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</si>
  <si>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</si>
  <si>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</si>
  <si>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</si>
  <si>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</si>
  <si>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</si>
  <si>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</si>
  <si>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</si>
  <si>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</si>
  <si>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</si>
  <si>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</si>
  <si>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</si>
  <si>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</si>
  <si>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</si>
  <si>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</si>
  <si>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</si>
  <si>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</si>
  <si>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</si>
  <si>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</si>
  <si>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</si>
  <si>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</si>
  <si>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</si>
  <si>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</si>
  <si>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</si>
  <si>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</si>
  <si>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</si>
  <si>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</si>
  <si>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</si>
  <si>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</si>
  <si>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</si>
  <si>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</si>
  <si>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</si>
  <si>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</si>
  <si>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</si>
  <si>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</si>
  <si>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</si>
  <si>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</si>
  <si>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</si>
  <si>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</si>
  <si>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</si>
  <si>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</si>
  <si>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</si>
  <si>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</si>
  <si>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</si>
  <si>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</si>
  <si>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</si>
  <si>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</si>
  <si>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</si>
  <si>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</si>
  <si>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</si>
  <si>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</si>
  <si>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</si>
  <si>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Payung Sekaki</t>
  </si>
  <si>
    <t>: S1 PGSD Masukan Sarjana (119)</t>
  </si>
  <si>
    <t>ELVIANA</t>
  </si>
  <si>
    <t>856458135</t>
  </si>
  <si>
    <t>KHAIRINA NOVIANTI</t>
  </si>
  <si>
    <t>856458142</t>
  </si>
  <si>
    <t>NURHUDA</t>
  </si>
  <si>
    <t>856458167</t>
  </si>
  <si>
    <t>EPRY WATI</t>
  </si>
  <si>
    <t>856458174</t>
  </si>
  <si>
    <t>SUSI PURWATI</t>
  </si>
  <si>
    <t>856458199</t>
  </si>
  <si>
    <t>YESI APRIANI</t>
  </si>
  <si>
    <t>856458207</t>
  </si>
  <si>
    <t>SUHAIMIYAH</t>
  </si>
  <si>
    <t>856458214</t>
  </si>
  <si>
    <t>NIA SAKINA ANGGREINI</t>
  </si>
  <si>
    <t>856458221</t>
  </si>
  <si>
    <t>RAHMAD HIDAYAT GUNOVA</t>
  </si>
  <si>
    <t>856458239</t>
  </si>
  <si>
    <t>ANISA REZKI UTARI</t>
  </si>
  <si>
    <t>856458246</t>
  </si>
  <si>
    <t>LISA FEBRIANI</t>
  </si>
  <si>
    <t>856458253</t>
  </si>
  <si>
    <t>NELSI AULIA PUTRI</t>
  </si>
  <si>
    <t>856458278</t>
  </si>
  <si>
    <t>SATRI APRIYANTI</t>
  </si>
  <si>
    <t>856458285</t>
  </si>
  <si>
    <t>LINA MARLINA</t>
  </si>
  <si>
    <t>856458292</t>
  </si>
  <si>
    <t>FAIZA MUFIDAH</t>
  </si>
  <si>
    <t>856458325</t>
  </si>
  <si>
    <t>WIWIK SUTARSIH</t>
  </si>
  <si>
    <t>856458332</t>
  </si>
  <si>
    <t>HENDRA GUNAWAN</t>
  </si>
  <si>
    <t>856458522</t>
  </si>
  <si>
    <t>ROSSINTA YULIANI</t>
  </si>
  <si>
    <t>856458547</t>
  </si>
  <si>
    <t>FITRIA APRIONA</t>
  </si>
  <si>
    <t>856458561</t>
  </si>
  <si>
    <t>MUKARROMAH NUGRAHENI</t>
  </si>
  <si>
    <t>856458593</t>
  </si>
  <si>
    <t>KORINTA</t>
  </si>
  <si>
    <t>856458601</t>
  </si>
  <si>
    <t>FITRIALA. SN</t>
  </si>
  <si>
    <t>856458619</t>
  </si>
  <si>
    <t>ZIKRI HANAFITRA</t>
  </si>
  <si>
    <t>856458887</t>
  </si>
  <si>
    <t>DESRI YANTI</t>
  </si>
  <si>
    <t>856458894</t>
  </si>
  <si>
    <t>: 2021.1</t>
  </si>
  <si>
    <t>: 2 B (Dua)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</si>
</sst>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topLeftCell="A2" zoomScale="80" zoomScaleNormal="100" zoomScaleSheetLayoutView="80" workbookViewId="0">
      <selection activeCell="F9" sqref="F9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149</v>
      </c>
    </row>
    <row r="7" spans="2:9" ht="15" customHeight="1" x14ac:dyDescent="0.25">
      <c r="B7" s="56" t="s">
        <v>30</v>
      </c>
      <c r="C7" s="56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148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118</v>
      </c>
      <c r="D14" s="40" t="s">
        <v>119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25">
      <c r="B15" s="40">
        <v>2</v>
      </c>
      <c r="C15" s="35" t="s">
        <v>146</v>
      </c>
      <c r="D15" s="40" t="s">
        <v>147</v>
      </c>
      <c r="E15" s="40"/>
      <c r="F15" s="39">
        <f t="shared" ref="F15:F43" si="0">E15*100/8</f>
        <v>0</v>
      </c>
      <c r="G15" s="39"/>
      <c r="H15" s="39"/>
      <c r="I15" s="42">
        <f t="shared" ref="I15:I43" si="1">((F15*4/10)+(G15*3/10)+(H15*3/10))</f>
        <v>0</v>
      </c>
    </row>
    <row r="16" spans="2:9" ht="15" customHeight="1" x14ac:dyDescent="0.25">
      <c r="B16" s="40">
        <v>3</v>
      </c>
      <c r="C16" s="35" t="s">
        <v>100</v>
      </c>
      <c r="D16" s="40" t="s">
        <v>101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106</v>
      </c>
      <c r="D17" s="40" t="s">
        <v>107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128</v>
      </c>
      <c r="D18" s="40" t="s">
        <v>129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136</v>
      </c>
      <c r="D19" s="40" t="s">
        <v>137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142</v>
      </c>
      <c r="D20" s="40" t="s">
        <v>143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132</v>
      </c>
      <c r="D21" s="40" t="s">
        <v>133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102</v>
      </c>
      <c r="D22" s="40" t="s">
        <v>103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140</v>
      </c>
      <c r="D23" s="40" t="s">
        <v>141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126</v>
      </c>
      <c r="D24" s="40" t="s">
        <v>127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120</v>
      </c>
      <c r="D25" s="40" t="s">
        <v>121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138</v>
      </c>
      <c r="D26" s="40" t="s">
        <v>139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122</v>
      </c>
      <c r="D27" s="40" t="s">
        <v>123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114</v>
      </c>
      <c r="D28" s="40" t="s">
        <v>115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104</v>
      </c>
      <c r="D29" s="40" t="s">
        <v>105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116</v>
      </c>
      <c r="D30" s="40" t="s">
        <v>117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134</v>
      </c>
      <c r="D31" s="40" t="s">
        <v>135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124</v>
      </c>
      <c r="D32" s="40" t="s">
        <v>125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112</v>
      </c>
      <c r="D33" s="40" t="s">
        <v>113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108</v>
      </c>
      <c r="D34" s="40" t="s">
        <v>109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130</v>
      </c>
      <c r="D35" s="40" t="s">
        <v>131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110</v>
      </c>
      <c r="D36" s="40" t="s">
        <v>111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144</v>
      </c>
      <c r="D37" s="40" t="s">
        <v>145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/>
      <c r="D38" s="40"/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/>
      <c r="D39" s="40"/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/>
      <c r="D40" s="40"/>
      <c r="E40" s="40"/>
      <c r="F40" s="39">
        <f t="shared" si="0"/>
        <v>0</v>
      </c>
      <c r="G40" s="39"/>
      <c r="H40" s="39"/>
      <c r="I40" s="42">
        <f t="shared" si="1"/>
        <v>0</v>
      </c>
    </row>
    <row r="41" spans="2:9" ht="15" customHeight="1" x14ac:dyDescent="0.25">
      <c r="B41" s="40">
        <v>28</v>
      </c>
      <c r="C41" s="35"/>
      <c r="D41" s="40"/>
      <c r="E41" s="40"/>
      <c r="F41" s="39">
        <f t="shared" si="0"/>
        <v>0</v>
      </c>
      <c r="G41" s="39"/>
      <c r="H41" s="39"/>
      <c r="I41" s="42">
        <f t="shared" si="1"/>
        <v>0</v>
      </c>
    </row>
    <row r="42" spans="2:9" ht="15" customHeight="1" x14ac:dyDescent="0.25">
      <c r="B42" s="40">
        <v>29</v>
      </c>
      <c r="C42" s="35"/>
      <c r="D42" s="40"/>
      <c r="E42" s="40"/>
      <c r="F42" s="39">
        <f t="shared" si="0"/>
        <v>0</v>
      </c>
      <c r="G42" s="39"/>
      <c r="H42" s="39"/>
      <c r="I42" s="42">
        <f t="shared" si="1"/>
        <v>0</v>
      </c>
    </row>
    <row r="43" spans="2:9" ht="15" customHeight="1" x14ac:dyDescent="0.25">
      <c r="B43" s="40">
        <v>30</v>
      </c>
      <c r="C43" s="35"/>
      <c r="D43" s="40"/>
      <c r="E43" s="40"/>
      <c r="F43" s="39">
        <f t="shared" si="0"/>
        <v>0</v>
      </c>
      <c r="G43" s="39"/>
      <c r="H43" s="39"/>
      <c r="I43" s="42">
        <f t="shared" si="1"/>
        <v>0</v>
      </c>
    </row>
    <row r="45" spans="2:9" s="10" customFormat="1" ht="15" customHeight="1" x14ac:dyDescent="0.25">
      <c r="B45" s="10" t="s">
        <v>47</v>
      </c>
      <c r="D45" s="34"/>
      <c r="F45" s="24"/>
      <c r="G45" s="24"/>
      <c r="H45" s="24"/>
    </row>
    <row r="46" spans="2:9" s="10" customFormat="1" ht="15" customHeight="1" x14ac:dyDescent="0.25">
      <c r="B46" s="12" t="s">
        <v>48</v>
      </c>
      <c r="C46" s="10" t="s">
        <v>36</v>
      </c>
      <c r="D46" s="10" t="s">
        <v>49</v>
      </c>
      <c r="F46" s="24"/>
      <c r="G46" s="24"/>
      <c r="H46" s="24"/>
    </row>
    <row r="47" spans="2:9" s="10" customFormat="1" ht="15" customHeight="1" x14ac:dyDescent="0.25">
      <c r="C47" s="10" t="s">
        <v>50</v>
      </c>
      <c r="D47" s="10" t="s">
        <v>51</v>
      </c>
      <c r="F47" s="24"/>
      <c r="G47" s="24"/>
      <c r="H47" s="24"/>
      <c r="I47" s="10" t="s">
        <v>52</v>
      </c>
    </row>
    <row r="48" spans="2:9" s="10" customFormat="1" ht="15" customHeight="1" x14ac:dyDescent="0.25">
      <c r="C48" s="10" t="s">
        <v>53</v>
      </c>
      <c r="D48" s="10" t="s">
        <v>54</v>
      </c>
      <c r="F48" s="24"/>
      <c r="G48" s="24"/>
      <c r="H48" s="24"/>
    </row>
    <row r="49" spans="2:8" s="10" customFormat="1" ht="15" customHeight="1" x14ac:dyDescent="0.25">
      <c r="C49" s="10" t="s">
        <v>55</v>
      </c>
      <c r="D49" s="10" t="s">
        <v>56</v>
      </c>
      <c r="F49" s="24"/>
      <c r="G49" s="24"/>
      <c r="H49" s="24"/>
    </row>
    <row r="50" spans="2:8" ht="15" customHeight="1" x14ac:dyDescent="0.25">
      <c r="C50" s="13"/>
    </row>
    <row r="51" spans="2:8" ht="15" customHeight="1" x14ac:dyDescent="0.25">
      <c r="G51" s="25" t="s">
        <v>37</v>
      </c>
    </row>
    <row r="55" spans="2:8" ht="15" customHeight="1" x14ac:dyDescent="0.25">
      <c r="G55" s="25" t="s">
        <v>57</v>
      </c>
    </row>
    <row r="56" spans="2:8" ht="15" customHeight="1" x14ac:dyDescent="0.25">
      <c r="G56" s="25" t="s">
        <v>39</v>
      </c>
    </row>
    <row r="57" spans="2:8" ht="15" customHeight="1" x14ac:dyDescent="0.25">
      <c r="B57" s="41"/>
    </row>
    <row r="58" spans="2:8" ht="15" customHeight="1" x14ac:dyDescent="0.25">
      <c r="B58" s="41"/>
    </row>
    <row r="59" spans="2:8" s="10" customFormat="1" ht="15" customHeight="1" x14ac:dyDescent="0.25">
      <c r="B59" s="10" t="s">
        <v>58</v>
      </c>
      <c r="D59" s="34"/>
      <c r="F59" s="24"/>
      <c r="G59" s="24"/>
      <c r="H59" s="24"/>
    </row>
  </sheetData>
  <sortState ref="C14:D37">
    <sortCondition ref="C14:C37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F33" sqref="F3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2 B (Dua)</v>
      </c>
    </row>
    <row r="7" spans="2:11" ht="15" customHeight="1" x14ac:dyDescent="0.25">
      <c r="B7" s="56" t="s">
        <v>30</v>
      </c>
      <c r="C7" s="56"/>
      <c r="D7" s="1" t="str">
        <f>'Nilai Partisipasi'!D7</f>
        <v>: S1 PGSD Masukan Sarjana (119)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Payung Sekaki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ANISA REZKI UTARI</v>
      </c>
      <c r="D14" s="38" t="str">
        <f>'Nilai Partisipasi'!D14</f>
        <v>856458246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25">
      <c r="B15" s="40">
        <v>2</v>
      </c>
      <c r="C15" s="37" t="str">
        <f>'Nilai Partisipasi'!C15</f>
        <v>DESRI YANTI</v>
      </c>
      <c r="D15" s="38" t="str">
        <f>'Nilai Partisipasi'!D15</f>
        <v>856458894</v>
      </c>
      <c r="E15" s="40">
        <f>'Nilai Partisipasi'!E15</f>
        <v>0</v>
      </c>
      <c r="F15" s="40"/>
      <c r="G15" s="40"/>
      <c r="H15" s="40"/>
      <c r="I15" s="42" t="e">
        <f t="shared" ref="I15:I43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ELVIANA</v>
      </c>
      <c r="D16" s="38" t="str">
        <f>'Nilai Partisipasi'!D16</f>
        <v>856458135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EPRY WATI</v>
      </c>
      <c r="D17" s="38" t="str">
        <f>'Nilai Partisipasi'!D17</f>
        <v>856458174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FAIZA MUFIDAH</v>
      </c>
      <c r="D18" s="38" t="str">
        <f>'Nilai Partisipasi'!D18</f>
        <v>856458325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FITRIA APRIONA</v>
      </c>
      <c r="D19" s="38" t="str">
        <f>'Nilai Partisipasi'!D19</f>
        <v>856458561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FITRIALA. SN</v>
      </c>
      <c r="D20" s="38" t="str">
        <f>'Nilai Partisipasi'!D20</f>
        <v>856458619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HENDRA GUNAWAN</v>
      </c>
      <c r="D21" s="38" t="str">
        <f>'Nilai Partisipasi'!D21</f>
        <v>856458522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KHAIRINA NOVIANTI</v>
      </c>
      <c r="D22" s="38" t="str">
        <f>'Nilai Partisipasi'!D22</f>
        <v>856458142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KORINTA</v>
      </c>
      <c r="D23" s="38" t="str">
        <f>'Nilai Partisipasi'!D23</f>
        <v>856458601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LINA MARLINA</v>
      </c>
      <c r="D24" s="38" t="str">
        <f>'Nilai Partisipasi'!D24</f>
        <v>856458292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LISA FEBRIANI</v>
      </c>
      <c r="D25" s="38" t="str">
        <f>'Nilai Partisipasi'!D25</f>
        <v>856458253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MUKARROMAH NUGRAHENI</v>
      </c>
      <c r="D26" s="38" t="str">
        <f>'Nilai Partisipasi'!D26</f>
        <v>856458593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NELSI AULIA PUTRI</v>
      </c>
      <c r="D27" s="38" t="str">
        <f>'Nilai Partisipasi'!D27</f>
        <v>856458278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NIA SAKINA ANGGREINI</v>
      </c>
      <c r="D28" s="38" t="str">
        <f>'Nilai Partisipasi'!D28</f>
        <v>856458221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NURHUDA</v>
      </c>
      <c r="D29" s="38" t="str">
        <f>'Nilai Partisipasi'!D29</f>
        <v>856458167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RAHMAD HIDAYAT GUNOVA</v>
      </c>
      <c r="D30" s="38" t="str">
        <f>'Nilai Partisipasi'!D30</f>
        <v>856458239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ROSSINTA YULIANI</v>
      </c>
      <c r="D31" s="38" t="str">
        <f>'Nilai Partisipasi'!D31</f>
        <v>856458547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SATRI APRIYANTI</v>
      </c>
      <c r="D32" s="38" t="str">
        <f>'Nilai Partisipasi'!D32</f>
        <v>856458285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SUHAIMIYAH</v>
      </c>
      <c r="D33" s="38" t="str">
        <f>'Nilai Partisipasi'!D33</f>
        <v>856458214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SUSI PURWATI</v>
      </c>
      <c r="D34" s="38" t="str">
        <f>'Nilai Partisipasi'!D34</f>
        <v>856458199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WIWIK SUTARSIH</v>
      </c>
      <c r="D35" s="38" t="str">
        <f>'Nilai Partisipasi'!D35</f>
        <v>856458332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YESI APRIANI</v>
      </c>
      <c r="D36" s="38" t="str">
        <f>'Nilai Partisipasi'!D36</f>
        <v>856458207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ZIKRI HANAFITRA</v>
      </c>
      <c r="D37" s="38" t="str">
        <f>'Nilai Partisipasi'!D37</f>
        <v>856458887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3" si="2">(3*J37+7*I37)/10</f>
        <v>#DIV/0!</v>
      </c>
    </row>
    <row r="38" spans="2:11" ht="15" customHeight="1" x14ac:dyDescent="0.25">
      <c r="B38" s="40">
        <v>25</v>
      </c>
      <c r="C38" s="37">
        <f>'Nilai Partisipasi'!C38</f>
        <v>0</v>
      </c>
      <c r="D38" s="38">
        <f>'Nilai Partisipasi'!D38</f>
        <v>0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>
        <f>'Nilai Partisipasi'!C39</f>
        <v>0</v>
      </c>
      <c r="D39" s="38">
        <f>'Nilai Partisipasi'!D39</f>
        <v>0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>
        <f>'Nilai Partisipasi'!C40</f>
        <v>0</v>
      </c>
      <c r="D40" s="38">
        <f>'Nilai Partisipasi'!D40</f>
        <v>0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1" spans="2:11" ht="15" customHeight="1" x14ac:dyDescent="0.25">
      <c r="B41" s="40">
        <v>28</v>
      </c>
      <c r="C41" s="37">
        <f>'Nilai Partisipasi'!C41</f>
        <v>0</v>
      </c>
      <c r="D41" s="38">
        <f>'Nilai Partisipasi'!D41</f>
        <v>0</v>
      </c>
      <c r="E41" s="40">
        <f>'Nilai Partisipasi'!E41</f>
        <v>0</v>
      </c>
      <c r="F41" s="40"/>
      <c r="G41" s="40"/>
      <c r="H41" s="40"/>
      <c r="I41" s="42" t="e">
        <f t="shared" si="0"/>
        <v>#DIV/0!</v>
      </c>
      <c r="J41" s="42">
        <f>'Nilai Partisipasi'!I41</f>
        <v>0</v>
      </c>
      <c r="K41" s="42" t="e">
        <f t="shared" si="2"/>
        <v>#DIV/0!</v>
      </c>
    </row>
    <row r="42" spans="2:11" ht="15" customHeight="1" x14ac:dyDescent="0.25">
      <c r="B42" s="40">
        <v>29</v>
      </c>
      <c r="C42" s="37">
        <f>'Nilai Partisipasi'!C42</f>
        <v>0</v>
      </c>
      <c r="D42" s="38">
        <f>'Nilai Partisipasi'!D42</f>
        <v>0</v>
      </c>
      <c r="E42" s="40">
        <f>'Nilai Partisipasi'!E42</f>
        <v>0</v>
      </c>
      <c r="F42" s="40"/>
      <c r="G42" s="40"/>
      <c r="H42" s="40"/>
      <c r="I42" s="42" t="e">
        <f t="shared" si="0"/>
        <v>#DIV/0!</v>
      </c>
      <c r="J42" s="42">
        <f>'Nilai Partisipasi'!I42</f>
        <v>0</v>
      </c>
      <c r="K42" s="42" t="e">
        <f t="shared" si="2"/>
        <v>#DIV/0!</v>
      </c>
    </row>
    <row r="43" spans="2:11" ht="15" customHeight="1" x14ac:dyDescent="0.25">
      <c r="B43" s="40">
        <v>30</v>
      </c>
      <c r="C43" s="37">
        <f>'Nilai Partisipasi'!C43</f>
        <v>0</v>
      </c>
      <c r="D43" s="38">
        <f>'Nilai Partisipasi'!D43</f>
        <v>0</v>
      </c>
      <c r="E43" s="40">
        <f>'Nilai Partisipasi'!E43</f>
        <v>0</v>
      </c>
      <c r="F43" s="40"/>
      <c r="G43" s="40"/>
      <c r="H43" s="40"/>
      <c r="I43" s="42" t="e">
        <f t="shared" si="0"/>
        <v>#DIV/0!</v>
      </c>
      <c r="J43" s="42">
        <f>'Nilai Partisipasi'!I43</f>
        <v>0</v>
      </c>
      <c r="K43" s="42" t="e">
        <f t="shared" si="2"/>
        <v>#DIV/0!</v>
      </c>
    </row>
    <row r="45" spans="2:11" s="10" customFormat="1" ht="15" customHeight="1" x14ac:dyDescent="0.25">
      <c r="B45" s="10" t="s">
        <v>47</v>
      </c>
      <c r="I45" s="26"/>
      <c r="J45" s="26"/>
      <c r="K45" s="26"/>
    </row>
    <row r="46" spans="2:11" s="10" customFormat="1" ht="15" customHeight="1" x14ac:dyDescent="0.25">
      <c r="C46" s="10" t="s">
        <v>65</v>
      </c>
      <c r="D46" s="10" t="s">
        <v>66</v>
      </c>
      <c r="I46" s="26"/>
      <c r="J46" s="26"/>
      <c r="K46" s="26"/>
    </row>
    <row r="47" spans="2:11" s="10" customFormat="1" ht="15" customHeight="1" x14ac:dyDescent="0.25">
      <c r="C47" s="10" t="s">
        <v>67</v>
      </c>
      <c r="D47" s="10" t="s">
        <v>36</v>
      </c>
      <c r="I47" s="26"/>
      <c r="J47" s="26"/>
      <c r="K47" s="26"/>
    </row>
    <row r="48" spans="2:11" s="10" customFormat="1" ht="15" customHeight="1" x14ac:dyDescent="0.25">
      <c r="C48" s="10" t="s">
        <v>68</v>
      </c>
      <c r="D48" s="10" t="s">
        <v>69</v>
      </c>
      <c r="I48" s="26"/>
      <c r="J48" s="26"/>
      <c r="K48" s="26"/>
    </row>
    <row r="49" spans="2:11" s="10" customFormat="1" ht="15" customHeight="1" x14ac:dyDescent="0.25">
      <c r="C49" s="11" t="s">
        <v>70</v>
      </c>
      <c r="I49" s="26"/>
      <c r="J49" s="26"/>
      <c r="K49" s="26"/>
    </row>
    <row r="50" spans="2:11" s="10" customFormat="1" ht="15" customHeight="1" x14ac:dyDescent="0.25">
      <c r="B50" s="11"/>
      <c r="C50" s="11" t="s">
        <v>71</v>
      </c>
      <c r="I50" s="26"/>
      <c r="J50" s="26"/>
      <c r="K50" s="26"/>
    </row>
    <row r="51" spans="2:11" s="10" customFormat="1" ht="15" customHeight="1" x14ac:dyDescent="0.25">
      <c r="I51" s="26"/>
      <c r="J51" s="26"/>
      <c r="K51" s="26"/>
    </row>
    <row r="52" spans="2:11" ht="15" customHeight="1" x14ac:dyDescent="0.25">
      <c r="C52" s="1" t="s">
        <v>8</v>
      </c>
      <c r="G52" s="1" t="s">
        <v>72</v>
      </c>
    </row>
    <row r="53" spans="2:11" ht="15" customHeight="1" x14ac:dyDescent="0.25">
      <c r="C53" s="1" t="s">
        <v>59</v>
      </c>
      <c r="G53" s="1" t="s">
        <v>37</v>
      </c>
    </row>
    <row r="56" spans="2:11" ht="15" customHeight="1" x14ac:dyDescent="0.25">
      <c r="G56" s="1" t="s">
        <v>73</v>
      </c>
    </row>
    <row r="57" spans="2:11" ht="15" customHeight="1" x14ac:dyDescent="0.25">
      <c r="C57" s="1" t="s">
        <v>60</v>
      </c>
      <c r="G57" s="1" t="s">
        <v>38</v>
      </c>
    </row>
    <row r="58" spans="2:11" ht="15" customHeight="1" x14ac:dyDescent="0.25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N18" sqref="N18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Payung Sekaki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25">
      <c r="B15" s="7">
        <v>1</v>
      </c>
      <c r="C15" s="31" t="str">
        <f>'Nilai Partisipasi'!C14</f>
        <v>ANISA REZKI UTARI</v>
      </c>
      <c r="D15" s="30" t="str">
        <f>'Nilai Partisipasi'!D14</f>
        <v>856458246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25">
      <c r="B16" s="7">
        <v>2</v>
      </c>
      <c r="C16" s="31" t="str">
        <f>'Nilai Partisipasi'!C15</f>
        <v>DESRI YANTI</v>
      </c>
      <c r="D16" s="30" t="str">
        <f>'Nilai Partisipasi'!D15</f>
        <v>856458894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25">
      <c r="B17" s="7">
        <v>3</v>
      </c>
      <c r="C17" s="31" t="str">
        <f>'Nilai Partisipasi'!C16</f>
        <v>ELVIANA</v>
      </c>
      <c r="D17" s="30" t="str">
        <f>'Nilai Partisipasi'!D16</f>
        <v>856458135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25">
      <c r="B18" s="7">
        <v>4</v>
      </c>
      <c r="C18" s="31" t="str">
        <f>'Nilai Partisipasi'!C17</f>
        <v>EPRY WATI</v>
      </c>
      <c r="D18" s="30" t="str">
        <f>'Nilai Partisipasi'!D17</f>
        <v>856458174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25">
      <c r="B19" s="7">
        <v>5</v>
      </c>
      <c r="C19" s="31" t="str">
        <f>'Nilai Partisipasi'!C18</f>
        <v>FAIZA MUFIDAH</v>
      </c>
      <c r="D19" s="30" t="str">
        <f>'Nilai Partisipasi'!D18</f>
        <v>856458325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25">
      <c r="B20" s="7">
        <v>6</v>
      </c>
      <c r="C20" s="31" t="str">
        <f>'Nilai Partisipasi'!C19</f>
        <v>FITRIA APRIONA</v>
      </c>
      <c r="D20" s="30" t="str">
        <f>'Nilai Partisipasi'!D19</f>
        <v>856458561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25">
      <c r="B21" s="21">
        <v>7</v>
      </c>
      <c r="C21" s="31" t="str">
        <f>'Nilai Partisipasi'!C20</f>
        <v>FITRIALA. SN</v>
      </c>
      <c r="D21" s="30" t="str">
        <f>'Nilai Partisipasi'!D20</f>
        <v>856458619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25">
      <c r="B22" s="21">
        <v>8</v>
      </c>
      <c r="C22" s="31" t="str">
        <f>'Nilai Partisipasi'!C21</f>
        <v>HENDRA GUNAWAN</v>
      </c>
      <c r="D22" s="30" t="str">
        <f>'Nilai Partisipasi'!D21</f>
        <v>856458522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25">
      <c r="B23" s="21">
        <v>9</v>
      </c>
      <c r="C23" s="31" t="str">
        <f>'Nilai Partisipasi'!C22</f>
        <v>KHAIRINA NOVIANTI</v>
      </c>
      <c r="D23" s="30" t="str">
        <f>'Nilai Partisipasi'!D22</f>
        <v>856458142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25">
      <c r="B24" s="21">
        <v>10</v>
      </c>
      <c r="C24" s="31" t="str">
        <f>'Nilai Partisipasi'!C23</f>
        <v>KORINTA</v>
      </c>
      <c r="D24" s="30" t="str">
        <f>'Nilai Partisipasi'!D23</f>
        <v>856458601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25">
      <c r="B25" s="21">
        <v>11</v>
      </c>
      <c r="C25" s="31" t="str">
        <f>'Nilai Partisipasi'!C24</f>
        <v>LINA MARLINA</v>
      </c>
      <c r="D25" s="30" t="str">
        <f>'Nilai Partisipasi'!D24</f>
        <v>856458292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25">
      <c r="B26" s="21">
        <v>12</v>
      </c>
      <c r="C26" s="31" t="str">
        <f>'Nilai Partisipasi'!C25</f>
        <v>LISA FEBRIANI</v>
      </c>
      <c r="D26" s="30" t="str">
        <f>'Nilai Partisipasi'!D25</f>
        <v>856458253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25">
      <c r="B27" s="7">
        <v>13</v>
      </c>
      <c r="C27" s="49" t="str">
        <f>'Nilai Partisipasi'!C26</f>
        <v>MUKARROMAH NUGRAHENI</v>
      </c>
      <c r="D27" s="30" t="str">
        <f>'Nilai Partisipasi'!D26</f>
        <v>856458593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25">
      <c r="B28" s="21">
        <v>14</v>
      </c>
      <c r="C28" s="49" t="str">
        <f>'Nilai Partisipasi'!C27</f>
        <v>NELSI AULIA PUTRI</v>
      </c>
      <c r="D28" s="30" t="str">
        <f>'Nilai Partisipasi'!D27</f>
        <v>856458278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25">
      <c r="B29" s="21">
        <v>15</v>
      </c>
      <c r="C29" s="49" t="str">
        <f>'Nilai Partisipasi'!C28</f>
        <v>NIA SAKINA ANGGREINI</v>
      </c>
      <c r="D29" s="30" t="str">
        <f>'Nilai Partisipasi'!D28</f>
        <v>856458221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25">
      <c r="B30" s="21">
        <v>16</v>
      </c>
      <c r="C30" s="49" t="str">
        <f>'Nilai Partisipasi'!C29</f>
        <v>NURHUDA</v>
      </c>
      <c r="D30" s="30" t="str">
        <f>'Nilai Partisipasi'!D29</f>
        <v>856458167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25">
      <c r="B31" s="21">
        <v>17</v>
      </c>
      <c r="C31" s="49" t="str">
        <f>'Nilai Partisipasi'!C30</f>
        <v>RAHMAD HIDAYAT GUNOVA</v>
      </c>
      <c r="D31" s="30" t="str">
        <f>'Nilai Partisipasi'!D30</f>
        <v>856458239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25">
      <c r="B32" s="21">
        <v>18</v>
      </c>
      <c r="C32" s="49" t="str">
        <f>'Nilai Partisipasi'!C31</f>
        <v>ROSSINTA YULIANI</v>
      </c>
      <c r="D32" s="30" t="str">
        <f>'Nilai Partisipasi'!D31</f>
        <v>856458547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25">
      <c r="B33" s="21">
        <v>19</v>
      </c>
      <c r="C33" s="49" t="str">
        <f>'Nilai Partisipasi'!C32</f>
        <v>SATRI APRIYANTI</v>
      </c>
      <c r="D33" s="30" t="str">
        <f>'Nilai Partisipasi'!D32</f>
        <v>856458285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25">
      <c r="B34" s="21">
        <v>20</v>
      </c>
      <c r="C34" s="49" t="str">
        <f>'Nilai Partisipasi'!C33</f>
        <v>SUHAIMIYAH</v>
      </c>
      <c r="D34" s="30" t="str">
        <f>'Nilai Partisipasi'!D33</f>
        <v>856458214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25">
      <c r="B35" s="21">
        <v>21</v>
      </c>
      <c r="C35" s="49" t="str">
        <f>'Nilai Partisipasi'!C34</f>
        <v>SUSI PURWATI</v>
      </c>
      <c r="D35" s="30" t="str">
        <f>'Nilai Partisipasi'!D34</f>
        <v>856458199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25">
      <c r="B36" s="21">
        <v>22</v>
      </c>
      <c r="C36" s="49" t="str">
        <f>'Nilai Partisipasi'!C35</f>
        <v>WIWIK SUTARSIH</v>
      </c>
      <c r="D36" s="30" t="str">
        <f>'Nilai Partisipasi'!D35</f>
        <v>856458332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25">
      <c r="B37" s="21">
        <v>23</v>
      </c>
      <c r="C37" s="49" t="str">
        <f>'Nilai Partisipasi'!C36</f>
        <v>YESI APRIANI</v>
      </c>
      <c r="D37" s="30" t="str">
        <f>'Nilai Partisipasi'!D36</f>
        <v>856458207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25">
      <c r="B38" s="21">
        <v>24</v>
      </c>
      <c r="C38" s="49" t="str">
        <f>'Nilai Partisipasi'!C37</f>
        <v>ZIKRI HANAFITRA</v>
      </c>
      <c r="D38" s="30" t="str">
        <f>'Nilai Partisipasi'!D37</f>
        <v>856458887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25">
      <c r="B39" s="21">
        <v>25</v>
      </c>
      <c r="C39" s="49">
        <f>'Nilai Partisipasi'!C38</f>
        <v>0</v>
      </c>
      <c r="D39" s="30">
        <f>'Nilai Partisipasi'!D38</f>
        <v>0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25">
      <c r="B40" s="21">
        <v>26</v>
      </c>
      <c r="C40" s="49">
        <f>'Nilai Partisipasi'!C39</f>
        <v>0</v>
      </c>
      <c r="D40" s="30">
        <f>'Nilai Partisipasi'!D39</f>
        <v>0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25">
      <c r="B41" s="21">
        <v>27</v>
      </c>
      <c r="C41" s="49">
        <f>'Nilai Partisipasi'!C40</f>
        <v>0</v>
      </c>
      <c r="D41" s="30">
        <f>'Nilai Partisipasi'!D40</f>
        <v>0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25">
      <c r="B42" s="21">
        <v>28</v>
      </c>
      <c r="C42" s="49">
        <f>'Nilai Partisipasi'!C41</f>
        <v>0</v>
      </c>
      <c r="D42" s="30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25">
      <c r="B43" s="7">
        <v>29</v>
      </c>
      <c r="C43" s="49">
        <f>'Nilai Partisipasi'!C42</f>
        <v>0</v>
      </c>
      <c r="D43" s="30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25">
      <c r="B44" s="7">
        <v>30</v>
      </c>
      <c r="C44" s="49">
        <f>'Nilai Partisipasi'!C43</f>
        <v>0</v>
      </c>
      <c r="D44" s="30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5" customHeight="1" x14ac:dyDescent="0.25">
      <c r="B45" s="60" t="s">
        <v>19</v>
      </c>
      <c r="C45" s="60"/>
      <c r="D45" s="60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25">
      <c r="B46" s="60" t="s">
        <v>20</v>
      </c>
      <c r="C46" s="60"/>
      <c r="D46" s="60"/>
      <c r="E46" s="8"/>
      <c r="F46" s="8"/>
      <c r="G46" s="8"/>
      <c r="H46" s="8"/>
      <c r="I46" s="8"/>
      <c r="J46" s="8"/>
      <c r="K46" s="8"/>
      <c r="L46" s="8"/>
    </row>
    <row r="47" spans="2:12" ht="48.95" customHeight="1" x14ac:dyDescent="0.25">
      <c r="B47" s="61" t="s">
        <v>21</v>
      </c>
      <c r="C47" s="61"/>
      <c r="D47" s="61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25">
      <c r="B48" s="61" t="s">
        <v>22</v>
      </c>
      <c r="C48" s="61"/>
      <c r="D48" s="61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25">
      <c r="B49" s="6" t="s">
        <v>23</v>
      </c>
      <c r="D49" s="6"/>
    </row>
    <row r="50" spans="2:15" ht="14.1" customHeight="1" x14ac:dyDescent="0.25">
      <c r="B50" s="1" t="s">
        <v>24</v>
      </c>
    </row>
    <row r="51" spans="2:15" ht="14.1" customHeight="1" x14ac:dyDescent="0.25">
      <c r="B51" s="1" t="s">
        <v>25</v>
      </c>
    </row>
    <row r="52" spans="2:15" ht="14.1" customHeight="1" x14ac:dyDescent="0.25"/>
    <row r="53" spans="2:15" ht="18" customHeight="1" x14ac:dyDescent="0.25">
      <c r="I53" s="1" t="s">
        <v>28</v>
      </c>
    </row>
    <row r="54" spans="2:15" ht="18" customHeight="1" x14ac:dyDescent="0.25">
      <c r="I54" s="2" t="s">
        <v>92</v>
      </c>
    </row>
    <row r="55" spans="2:15" ht="18" customHeight="1" x14ac:dyDescent="0.25">
      <c r="I55" s="2"/>
      <c r="O55" s="1" t="s">
        <v>26</v>
      </c>
    </row>
    <row r="56" spans="2:15" ht="18" customHeight="1" x14ac:dyDescent="0.25">
      <c r="B56" s="6"/>
      <c r="I56" s="2"/>
    </row>
    <row r="57" spans="2:15" ht="18" customHeight="1" x14ac:dyDescent="0.25">
      <c r="I57" s="3" t="s">
        <v>9</v>
      </c>
    </row>
    <row r="58" spans="2:15" ht="18" customHeight="1" x14ac:dyDescent="0.25">
      <c r="I58" s="2" t="s">
        <v>10</v>
      </c>
    </row>
    <row r="59" spans="2:15" ht="15" customHeight="1" x14ac:dyDescent="0.25"/>
    <row r="60" spans="2:15" ht="15" customHeight="1" x14ac:dyDescent="0.25"/>
    <row r="61" spans="2:15" ht="15" customHeight="1" x14ac:dyDescent="0.25"/>
    <row r="62" spans="2:15" ht="15" customHeight="1" x14ac:dyDescent="0.25"/>
    <row r="63" spans="2:15" ht="15" customHeight="1" x14ac:dyDescent="0.25"/>
    <row r="64" spans="2:15" ht="15" customHeight="1" x14ac:dyDescent="0.25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7"/>
  <sheetViews>
    <sheetView tabSelected="1" view="pageBreakPreview" zoomScale="80" zoomScaleNormal="100" zoomScaleSheetLayoutView="80" workbookViewId="0">
      <selection activeCell="D7" sqref="D7:F7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Payung Sekaki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6.950000000000003" customHeight="1" x14ac:dyDescent="0.25">
      <c r="B13" s="28">
        <v>1</v>
      </c>
      <c r="C13" s="31" t="str">
        <f>'Nilai Partisipasi'!C14</f>
        <v>ANISA REZKI UTARI</v>
      </c>
      <c r="D13" s="30" t="str">
        <f>'Nilai Partisipasi'!D14</f>
        <v>856458246</v>
      </c>
      <c r="E13" s="29"/>
      <c r="F13" s="29"/>
      <c r="G13" s="29"/>
      <c r="H13" s="29"/>
    </row>
    <row r="14" spans="2:8" ht="36.950000000000003" customHeight="1" x14ac:dyDescent="0.25">
      <c r="B14" s="28">
        <v>2</v>
      </c>
      <c r="C14" s="31" t="str">
        <f>'Nilai Partisipasi'!C15</f>
        <v>DESRI YANTI</v>
      </c>
      <c r="D14" s="30" t="str">
        <f>'Nilai Partisipasi'!D15</f>
        <v>856458894</v>
      </c>
      <c r="E14" s="29"/>
      <c r="F14" s="29"/>
      <c r="G14" s="29"/>
      <c r="H14" s="29"/>
    </row>
    <row r="15" spans="2:8" ht="36.950000000000003" customHeight="1" x14ac:dyDescent="0.25">
      <c r="B15" s="28">
        <v>3</v>
      </c>
      <c r="C15" s="31" t="str">
        <f>'Nilai Partisipasi'!C16</f>
        <v>ELVIANA</v>
      </c>
      <c r="D15" s="30" t="str">
        <f>'Nilai Partisipasi'!D16</f>
        <v>856458135</v>
      </c>
      <c r="E15" s="29"/>
      <c r="F15" s="29"/>
      <c r="G15" s="29"/>
      <c r="H15" s="29"/>
    </row>
    <row r="16" spans="2:8" ht="36.950000000000003" customHeight="1" x14ac:dyDescent="0.25">
      <c r="B16" s="28">
        <v>4</v>
      </c>
      <c r="C16" s="31" t="str">
        <f>'Nilai Partisipasi'!C17</f>
        <v>EPRY WATI</v>
      </c>
      <c r="D16" s="30" t="str">
        <f>'Nilai Partisipasi'!D17</f>
        <v>856458174</v>
      </c>
      <c r="E16" s="29"/>
      <c r="F16" s="29"/>
      <c r="G16" s="29"/>
      <c r="H16" s="29"/>
    </row>
    <row r="17" spans="2:8" ht="36.950000000000003" customHeight="1" x14ac:dyDescent="0.25">
      <c r="B17" s="28">
        <v>5</v>
      </c>
      <c r="C17" s="31" t="str">
        <f>'Nilai Partisipasi'!C18</f>
        <v>FAIZA MUFIDAH</v>
      </c>
      <c r="D17" s="30" t="str">
        <f>'Nilai Partisipasi'!D18</f>
        <v>856458325</v>
      </c>
      <c r="E17" s="29"/>
      <c r="F17" s="29"/>
      <c r="G17" s="29"/>
      <c r="H17" s="29"/>
    </row>
    <row r="18" spans="2:8" ht="36.950000000000003" customHeight="1" x14ac:dyDescent="0.25">
      <c r="B18" s="28">
        <v>6</v>
      </c>
      <c r="C18" s="31" t="str">
        <f>'Nilai Partisipasi'!C19</f>
        <v>FITRIA APRIONA</v>
      </c>
      <c r="D18" s="30" t="str">
        <f>'Nilai Partisipasi'!D19</f>
        <v>856458561</v>
      </c>
      <c r="E18" s="29"/>
      <c r="F18" s="29"/>
      <c r="G18" s="29"/>
      <c r="H18" s="29"/>
    </row>
    <row r="19" spans="2:8" ht="36.950000000000003" customHeight="1" x14ac:dyDescent="0.25">
      <c r="B19" s="28">
        <v>7</v>
      </c>
      <c r="C19" s="31" t="str">
        <f>'Nilai Partisipasi'!C20</f>
        <v>FITRIALA. SN</v>
      </c>
      <c r="D19" s="30" t="str">
        <f>'Nilai Partisipasi'!D20</f>
        <v>856458619</v>
      </c>
      <c r="E19" s="29"/>
      <c r="F19" s="29"/>
      <c r="G19" s="29"/>
      <c r="H19" s="29"/>
    </row>
    <row r="20" spans="2:8" ht="36.950000000000003" customHeight="1" x14ac:dyDescent="0.25">
      <c r="B20" s="28">
        <v>8</v>
      </c>
      <c r="C20" s="31" t="str">
        <f>'Nilai Partisipasi'!C21</f>
        <v>HENDRA GUNAWAN</v>
      </c>
      <c r="D20" s="30" t="str">
        <f>'Nilai Partisipasi'!D21</f>
        <v>856458522</v>
      </c>
      <c r="E20" s="29"/>
      <c r="F20" s="29"/>
      <c r="G20" s="29"/>
      <c r="H20" s="29"/>
    </row>
    <row r="21" spans="2:8" ht="36.950000000000003" customHeight="1" x14ac:dyDescent="0.25">
      <c r="B21" s="28">
        <v>9</v>
      </c>
      <c r="C21" s="31" t="str">
        <f>'Nilai Partisipasi'!C22</f>
        <v>KHAIRINA NOVIANTI</v>
      </c>
      <c r="D21" s="30" t="str">
        <f>'Nilai Partisipasi'!D22</f>
        <v>856458142</v>
      </c>
      <c r="E21" s="29"/>
      <c r="F21" s="29"/>
      <c r="G21" s="29"/>
      <c r="H21" s="29"/>
    </row>
    <row r="22" spans="2:8" ht="36.950000000000003" customHeight="1" x14ac:dyDescent="0.25">
      <c r="B22" s="28">
        <v>10</v>
      </c>
      <c r="C22" s="31" t="str">
        <f>'Nilai Partisipasi'!C23</f>
        <v>KORINTA</v>
      </c>
      <c r="D22" s="30" t="str">
        <f>'Nilai Partisipasi'!D23</f>
        <v>856458601</v>
      </c>
      <c r="E22" s="29"/>
      <c r="F22" s="29"/>
      <c r="G22" s="29"/>
      <c r="H22" s="29"/>
    </row>
    <row r="23" spans="2:8" ht="36.950000000000003" customHeight="1" x14ac:dyDescent="0.25">
      <c r="B23" s="28">
        <v>11</v>
      </c>
      <c r="C23" s="31" t="str">
        <f>'Nilai Partisipasi'!C24</f>
        <v>LINA MARLINA</v>
      </c>
      <c r="D23" s="30" t="str">
        <f>'Nilai Partisipasi'!D24</f>
        <v>856458292</v>
      </c>
      <c r="E23" s="29"/>
      <c r="F23" s="29"/>
      <c r="G23" s="29"/>
      <c r="H23" s="29"/>
    </row>
    <row r="24" spans="2:8" ht="36.950000000000003" customHeight="1" x14ac:dyDescent="0.25">
      <c r="B24" s="28">
        <v>12</v>
      </c>
      <c r="C24" s="31" t="str">
        <f>'Nilai Partisipasi'!C25</f>
        <v>LISA FEBRIANI</v>
      </c>
      <c r="D24" s="30" t="str">
        <f>'Nilai Partisipasi'!D25</f>
        <v>856458253</v>
      </c>
      <c r="E24" s="29"/>
      <c r="F24" s="29"/>
      <c r="G24" s="29"/>
      <c r="H24" s="29"/>
    </row>
    <row r="25" spans="2:8" ht="36.950000000000003" customHeight="1" x14ac:dyDescent="0.25">
      <c r="B25" s="28">
        <v>13</v>
      </c>
      <c r="C25" s="31" t="str">
        <f>'Nilai Partisipasi'!C26</f>
        <v>MUKARROMAH NUGRAHENI</v>
      </c>
      <c r="D25" s="30" t="str">
        <f>'Nilai Partisipasi'!D26</f>
        <v>856458593</v>
      </c>
      <c r="E25" s="29"/>
      <c r="F25" s="29"/>
      <c r="G25" s="29"/>
      <c r="H25" s="29"/>
    </row>
    <row r="26" spans="2:8" ht="36.950000000000003" customHeight="1" x14ac:dyDescent="0.25">
      <c r="B26" s="28">
        <v>14</v>
      </c>
      <c r="C26" s="31" t="str">
        <f>'Nilai Partisipasi'!C27</f>
        <v>NELSI AULIA PUTRI</v>
      </c>
      <c r="D26" s="30" t="str">
        <f>'Nilai Partisipasi'!D27</f>
        <v>856458278</v>
      </c>
      <c r="E26" s="29"/>
      <c r="F26" s="29"/>
      <c r="G26" s="29"/>
      <c r="H26" s="29"/>
    </row>
    <row r="27" spans="2:8" ht="36.950000000000003" customHeight="1" x14ac:dyDescent="0.25">
      <c r="B27" s="28">
        <v>15</v>
      </c>
      <c r="C27" s="31" t="str">
        <f>'Nilai Partisipasi'!C28</f>
        <v>NIA SAKINA ANGGREINI</v>
      </c>
      <c r="D27" s="30" t="str">
        <f>'Nilai Partisipasi'!D28</f>
        <v>856458221</v>
      </c>
      <c r="E27" s="29"/>
      <c r="F27" s="29"/>
      <c r="G27" s="29"/>
      <c r="H27" s="29"/>
    </row>
    <row r="28" spans="2:8" ht="36.950000000000003" customHeight="1" x14ac:dyDescent="0.25">
      <c r="B28" s="28">
        <v>16</v>
      </c>
      <c r="C28" s="31" t="str">
        <f>'Nilai Partisipasi'!C29</f>
        <v>NURHUDA</v>
      </c>
      <c r="D28" s="30" t="str">
        <f>'Nilai Partisipasi'!D29</f>
        <v>856458167</v>
      </c>
      <c r="E28" s="29"/>
      <c r="F28" s="29"/>
      <c r="G28" s="29"/>
      <c r="H28" s="29"/>
    </row>
    <row r="29" spans="2:8" ht="36.950000000000003" customHeight="1" x14ac:dyDescent="0.25">
      <c r="B29" s="28">
        <v>17</v>
      </c>
      <c r="C29" s="31" t="str">
        <f>'Nilai Partisipasi'!C30</f>
        <v>RAHMAD HIDAYAT GUNOVA</v>
      </c>
      <c r="D29" s="30" t="str">
        <f>'Nilai Partisipasi'!D30</f>
        <v>856458239</v>
      </c>
      <c r="E29" s="29"/>
      <c r="F29" s="29"/>
      <c r="G29" s="29"/>
      <c r="H29" s="29"/>
    </row>
    <row r="30" spans="2:8" ht="36.950000000000003" customHeight="1" x14ac:dyDescent="0.25">
      <c r="B30" s="28">
        <v>18</v>
      </c>
      <c r="C30" s="31" t="str">
        <f>'Nilai Partisipasi'!C31</f>
        <v>ROSSINTA YULIANI</v>
      </c>
      <c r="D30" s="30" t="str">
        <f>'Nilai Partisipasi'!D31</f>
        <v>856458547</v>
      </c>
      <c r="E30" s="29"/>
      <c r="F30" s="29"/>
      <c r="G30" s="29"/>
      <c r="H30" s="29"/>
    </row>
    <row r="31" spans="2:8" ht="36.950000000000003" customHeight="1" x14ac:dyDescent="0.25">
      <c r="B31" s="28">
        <v>19</v>
      </c>
      <c r="C31" s="31" t="str">
        <f>'Nilai Partisipasi'!C32</f>
        <v>SATRI APRIYANTI</v>
      </c>
      <c r="D31" s="30" t="str">
        <f>'Nilai Partisipasi'!D32</f>
        <v>856458285</v>
      </c>
      <c r="E31" s="29"/>
      <c r="F31" s="29"/>
      <c r="G31" s="29"/>
      <c r="H31" s="29"/>
    </row>
    <row r="32" spans="2:8" ht="36.950000000000003" customHeight="1" x14ac:dyDescent="0.25">
      <c r="B32" s="28">
        <v>20</v>
      </c>
      <c r="C32" s="31" t="str">
        <f>'Nilai Partisipasi'!C33</f>
        <v>SUHAIMIYAH</v>
      </c>
      <c r="D32" s="30" t="str">
        <f>'Nilai Partisipasi'!D33</f>
        <v>856458214</v>
      </c>
      <c r="E32" s="29"/>
      <c r="F32" s="29"/>
      <c r="G32" s="29"/>
      <c r="H32" s="29"/>
    </row>
    <row r="33" spans="2:8" ht="36.950000000000003" customHeight="1" x14ac:dyDescent="0.25">
      <c r="B33" s="28">
        <v>21</v>
      </c>
      <c r="C33" s="31" t="str">
        <f>'Nilai Partisipasi'!C34</f>
        <v>SUSI PURWATI</v>
      </c>
      <c r="D33" s="30" t="str">
        <f>'Nilai Partisipasi'!D34</f>
        <v>856458199</v>
      </c>
      <c r="E33" s="29"/>
      <c r="F33" s="29"/>
      <c r="G33" s="29"/>
      <c r="H33" s="29"/>
    </row>
    <row r="34" spans="2:8" ht="36.950000000000003" customHeight="1" x14ac:dyDescent="0.25">
      <c r="B34" s="28">
        <v>22</v>
      </c>
      <c r="C34" s="31" t="str">
        <f>'Nilai Partisipasi'!C35</f>
        <v>WIWIK SUTARSIH</v>
      </c>
      <c r="D34" s="30" t="str">
        <f>'Nilai Partisipasi'!D35</f>
        <v>856458332</v>
      </c>
      <c r="E34" s="29"/>
      <c r="F34" s="29"/>
      <c r="G34" s="29"/>
      <c r="H34" s="29"/>
    </row>
    <row r="35" spans="2:8" ht="36.950000000000003" customHeight="1" x14ac:dyDescent="0.25">
      <c r="B35" s="28">
        <v>23</v>
      </c>
      <c r="C35" s="31" t="str">
        <f>'Nilai Partisipasi'!C36</f>
        <v>YESI APRIANI</v>
      </c>
      <c r="D35" s="30" t="str">
        <f>'Nilai Partisipasi'!D36</f>
        <v>856458207</v>
      </c>
      <c r="E35" s="29"/>
      <c r="F35" s="29"/>
      <c r="G35" s="29"/>
      <c r="H35" s="29"/>
    </row>
    <row r="36" spans="2:8" ht="36.950000000000003" customHeight="1" x14ac:dyDescent="0.25">
      <c r="B36" s="28">
        <v>24</v>
      </c>
      <c r="C36" s="31" t="str">
        <f>'Nilai Partisipasi'!C37</f>
        <v>ZIKRI HANAFITRA</v>
      </c>
      <c r="D36" s="30" t="str">
        <f>'Nilai Partisipasi'!D37</f>
        <v>856458887</v>
      </c>
      <c r="E36" s="29"/>
      <c r="F36" s="29"/>
      <c r="G36" s="29"/>
      <c r="H36" s="29"/>
    </row>
    <row r="37" spans="2:8" ht="36.950000000000003" customHeight="1" x14ac:dyDescent="0.25">
      <c r="B37" s="28">
        <v>25</v>
      </c>
      <c r="C37" s="31">
        <f>'Nilai Partisipasi'!C38</f>
        <v>0</v>
      </c>
      <c r="D37" s="30">
        <f>'Nilai Partisipasi'!D38</f>
        <v>0</v>
      </c>
      <c r="E37" s="29"/>
      <c r="F37" s="29"/>
      <c r="G37" s="29"/>
      <c r="H37" s="29"/>
    </row>
    <row r="38" spans="2:8" ht="36.950000000000003" customHeight="1" x14ac:dyDescent="0.25">
      <c r="B38" s="28">
        <v>26</v>
      </c>
      <c r="C38" s="31">
        <f>'Nilai Partisipasi'!C39</f>
        <v>0</v>
      </c>
      <c r="D38" s="30">
        <f>'Nilai Partisipasi'!D39</f>
        <v>0</v>
      </c>
      <c r="E38" s="29"/>
      <c r="F38" s="29"/>
      <c r="G38" s="29"/>
      <c r="H38" s="29"/>
    </row>
    <row r="39" spans="2:8" ht="36.950000000000003" customHeight="1" x14ac:dyDescent="0.25">
      <c r="B39" s="28">
        <v>27</v>
      </c>
      <c r="C39" s="31">
        <f>'Nilai Partisipasi'!C40</f>
        <v>0</v>
      </c>
      <c r="D39" s="30">
        <f>'Nilai Partisipasi'!D40</f>
        <v>0</v>
      </c>
      <c r="E39" s="29"/>
      <c r="F39" s="29"/>
      <c r="G39" s="29"/>
      <c r="H39" s="29"/>
    </row>
    <row r="40" spans="2:8" ht="36.950000000000003" customHeight="1" x14ac:dyDescent="0.25">
      <c r="B40" s="28">
        <v>28</v>
      </c>
      <c r="C40" s="31">
        <f>'Nilai Partisipasi'!C41</f>
        <v>0</v>
      </c>
      <c r="D40" s="30">
        <f>'Nilai Partisipasi'!D41</f>
        <v>0</v>
      </c>
      <c r="E40" s="29"/>
      <c r="F40" s="29"/>
      <c r="G40" s="29"/>
      <c r="H40" s="29"/>
    </row>
    <row r="41" spans="2:8" ht="36.950000000000003" customHeight="1" x14ac:dyDescent="0.25">
      <c r="B41" s="28">
        <v>29</v>
      </c>
      <c r="C41" s="31">
        <f>'Nilai Partisipasi'!C42</f>
        <v>0</v>
      </c>
      <c r="D41" s="30">
        <f>'Nilai Partisipasi'!D42</f>
        <v>0</v>
      </c>
      <c r="E41" s="29"/>
      <c r="F41" s="29"/>
      <c r="G41" s="29"/>
      <c r="H41" s="29"/>
    </row>
    <row r="42" spans="2:8" ht="36.950000000000003" customHeight="1" x14ac:dyDescent="0.25">
      <c r="B42" s="28">
        <v>30</v>
      </c>
      <c r="C42" s="31">
        <f>'Nilai Partisipasi'!C43</f>
        <v>0</v>
      </c>
      <c r="D42" s="30">
        <f>'Nilai Partisipasi'!D43</f>
        <v>0</v>
      </c>
      <c r="E42" s="29"/>
      <c r="F42" s="29"/>
      <c r="G42" s="29"/>
      <c r="H42" s="29"/>
    </row>
    <row r="43" spans="2:8" ht="15" customHeight="1" x14ac:dyDescent="0.25">
      <c r="B43" s="14"/>
    </row>
    <row r="44" spans="2:8" ht="15" customHeight="1" x14ac:dyDescent="0.25">
      <c r="F44" s="19" t="s">
        <v>2</v>
      </c>
      <c r="G44" s="19" t="s">
        <v>87</v>
      </c>
      <c r="H44" s="19" t="s">
        <v>1</v>
      </c>
    </row>
    <row r="45" spans="2:8" ht="30" x14ac:dyDescent="0.25">
      <c r="F45" s="20" t="s">
        <v>86</v>
      </c>
      <c r="G45" s="20" t="s">
        <v>89</v>
      </c>
      <c r="H45" s="20" t="s">
        <v>90</v>
      </c>
    </row>
    <row r="46" spans="2:8" ht="49.5" customHeight="1" x14ac:dyDescent="0.25">
      <c r="F46" s="18"/>
      <c r="G46" s="18"/>
      <c r="H46" s="18"/>
    </row>
    <row r="47" spans="2:8" ht="15" customHeight="1" x14ac:dyDescent="0.25">
      <c r="B47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2020-01-30T08:28:26Z</cp:lastPrinted>
  <dcterms:created xsi:type="dcterms:W3CDTF">2009-03-17T05:47:13Z</dcterms:created>
  <dcterms:modified xsi:type="dcterms:W3CDTF">2021-02-08T09:46:41Z</dcterms:modified>
</cp:coreProperties>
</file>